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932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C:\Users\gasperv65\Desktop\SLUŽBA\DELO\KOVINSKO POHIŠTVO\"/>
    </mc:Choice>
  </mc:AlternateContent>
  <xr:revisionPtr revIDLastSave="0" documentId="13_ncr:1_{EC7D393C-4867-4EC2-B43D-53E4B6555132}" xr6:coauthVersionLast="47" xr6:coauthVersionMax="47" xr10:uidLastSave="{00000000-0000-0000-0000-000000000000}"/>
  <bookViews>
    <workbookView xWindow="-120" yWindow="-120" windowWidth="38640" windowHeight="21240" activeTab="1" xr2:uid="{00000000-000D-0000-FFFF-FFFF00000000}"/>
  </bookViews>
  <sheets>
    <sheet name="SKLOP 1" sheetId="3" r:id="rId1"/>
    <sheet name="SKLOP 3" sheetId="6" r:id="rId2"/>
    <sheet name="SKLOP 4" sheetId="7" r:id="rId3"/>
  </sheets>
  <definedNames>
    <definedName name="_Hlk127191626" localSheetId="0">'SKLOP 1'!#REF!</definedName>
    <definedName name="_Hlk127191626" localSheetId="1">'SKLOP 3'!#REF!</definedName>
    <definedName name="_Hlk127191626" localSheetId="2">'SKLOP 4'!#REF!</definedName>
    <definedName name="_xlnm.Print_Area" localSheetId="0">'SKLOP 1'!$A$1:$K$34</definedName>
    <definedName name="_xlnm.Print_Area" localSheetId="1">'SKLOP 3'!$A$1:$M$35</definedName>
    <definedName name="_xlnm.Print_Area" localSheetId="2">'SKLOP 4'!$A$1:$M$32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K12" i="7" l="1"/>
  <c r="I11" i="7"/>
  <c r="G11" i="7"/>
  <c r="H11" i="7" s="1"/>
  <c r="K11" i="7" s="1"/>
  <c r="I12" i="6"/>
  <c r="G12" i="6"/>
  <c r="J12" i="6" s="1"/>
  <c r="I11" i="6"/>
  <c r="G11" i="6"/>
  <c r="J11" i="6" s="1"/>
  <c r="K14" i="6" s="1"/>
  <c r="R11" i="3"/>
  <c r="O11" i="3"/>
  <c r="L11" i="3"/>
  <c r="W12" i="3" s="1"/>
  <c r="J11" i="3"/>
  <c r="K11" i="3" s="1"/>
  <c r="T11" i="3" s="1"/>
  <c r="G11" i="3"/>
  <c r="U11" i="3" s="1"/>
  <c r="K13" i="7" l="1"/>
  <c r="K14" i="7"/>
  <c r="J11" i="7"/>
  <c r="K13" i="6"/>
  <c r="H11" i="6"/>
  <c r="K11" i="6" s="1"/>
  <c r="H12" i="6"/>
  <c r="K12" i="6" s="1"/>
  <c r="S11" i="3"/>
  <c r="M11" i="3"/>
  <c r="V11" i="3"/>
  <c r="P11" i="3"/>
  <c r="W11" i="3"/>
  <c r="Q11" i="3"/>
  <c r="N11" i="3"/>
  <c r="W14" i="3" s="1"/>
  <c r="K15" i="6" l="1"/>
  <c r="W13" i="3"/>
</calcChain>
</file>

<file path=xl/sharedStrings.xml><?xml version="1.0" encoding="utf-8"?>
<sst xmlns="http://schemas.openxmlformats.org/spreadsheetml/2006/main" count="122" uniqueCount="55">
  <si>
    <t>KRAJ DOBAVE:</t>
  </si>
  <si>
    <t xml:space="preserve">DOBAVNI ROK: </t>
  </si>
  <si>
    <t>Ponudnik mora izpolniti vse zahtevane podatke v predračunu!</t>
  </si>
  <si>
    <t>GARANCIJSKI ROK:</t>
  </si>
  <si>
    <t>VELJAVNOST PONUDBE:</t>
  </si>
  <si>
    <t>Ponudniku ni dovoljeno spreminjanje vsebine zahtev naročnika. Če naročnik ugotovi, da je ponudnik vsebino spreminjal, bo ponudnik v tem delu izločen iz nadaljnje obravnave.</t>
  </si>
  <si>
    <t>kos</t>
  </si>
  <si>
    <t>Najkasneje v 30ih dneh. Rok plačila začne teči naslednji dan od uradnega prejema računa na naslovu naročnika.</t>
  </si>
  <si>
    <t>90 dni, šteto od datuma določenega za oddajo ponudb.</t>
  </si>
  <si>
    <t>Ponudnik:</t>
  </si>
  <si>
    <t>Datum:</t>
  </si>
  <si>
    <t>številka ponudbe:</t>
  </si>
  <si>
    <t>PRILOGA: PREDRAČUN ENOSTAVNI</t>
  </si>
  <si>
    <t>ŽIVLJENJSKA DOBA:</t>
  </si>
  <si>
    <t>MORS 301/2025-ODP; KOVINSKO POHIŠTVO - SKLOP 1: GARDEROBNE OMARE</t>
  </si>
  <si>
    <t>mesecev  (minimalno 60 mesecev) šteto od dneva podpisa kakovostnega prevzema blaga s strani naročnika.</t>
  </si>
  <si>
    <t>mesecev (minimalno 120 mesecev) šteto od dneva podpisa kakovostnega prevzema blaga s strani naročnika.</t>
  </si>
  <si>
    <t>Z.Š.</t>
  </si>
  <si>
    <t>BLAGO</t>
  </si>
  <si>
    <t>M.E.</t>
  </si>
  <si>
    <t>CENA brez DDV/EM v EUR</t>
  </si>
  <si>
    <t>STOPNJA DDV v %</t>
  </si>
  <si>
    <t>Znesek DDV v EUR/EM</t>
  </si>
  <si>
    <t>CENA z DDV/EM</t>
  </si>
  <si>
    <t>Skupna vrednost v EUR brez DDV za celotno količino (2025+2026+2027)</t>
  </si>
  <si>
    <t xml:space="preserve"> Vrednost  DDV v EUR za  celotno količino (2025+2026+2027)</t>
  </si>
  <si>
    <t>Skupna vrednost v EUR z DDV za celotno količino (2025+2026+2027)</t>
  </si>
  <si>
    <t>Skupna vrednost sklopa brez DDV v EUR:</t>
  </si>
  <si>
    <t>Skupna vrednost DDV v EUR:</t>
  </si>
  <si>
    <t>Skupna vrednost sklopa z DDV v EUR:</t>
  </si>
  <si>
    <t>GARDEROBNE KOVINSKE OMARE</t>
  </si>
  <si>
    <t>KOLIČINA 2026</t>
  </si>
  <si>
    <t>KOLIČINA SKUPAJ (2026+2027+2028)</t>
  </si>
  <si>
    <t xml:space="preserve"> KOLIČINA 2026</t>
  </si>
  <si>
    <t xml:space="preserve"> KOLIČINA 2027</t>
  </si>
  <si>
    <t xml:space="preserve"> KOLIČINA 2028</t>
  </si>
  <si>
    <t>Skupna vrednost v EUR brez DDV za količino 2026</t>
  </si>
  <si>
    <t xml:space="preserve"> Vrednost  DDV v EUR za  količino 2026</t>
  </si>
  <si>
    <t>Skupna vrednost v EUR z DDV za
 količino 2026</t>
  </si>
  <si>
    <t>Skupna vrednost v EUR brez DDV za količino 2027</t>
  </si>
  <si>
    <t xml:space="preserve"> Vrednost  DDV v EUR za  količino 2027</t>
  </si>
  <si>
    <t>Skupna vrednost v EUR z DDV za
količino 2027</t>
  </si>
  <si>
    <t>Skupna vrednost v EUR brez DDV za količino 2028</t>
  </si>
  <si>
    <t xml:space="preserve"> Vrednost  DDV v EUR za  količino 2028</t>
  </si>
  <si>
    <t>Skupna vrednost v EUR z DDV za
 količino 2028</t>
  </si>
  <si>
    <t>PLAČILO:</t>
  </si>
  <si>
    <t>Blago, ki je predmet JN mora v celoti ustrezati tehničnemu opisu, ki je naveden v razpisni dokumentaciji v poglavju V.</t>
  </si>
  <si>
    <t>MORS 301/2025-ODP; KOVINSKO POHIŠTVO - SKLOP 3: OMARE ZA SHRANJEVANJE TELEFONOV IN KARTOGRAFSKE OMARE</t>
  </si>
  <si>
    <t>OMARE ZA SHRANJEVANJE TELEFONOV</t>
  </si>
  <si>
    <t>KARTOGRAFSKE OMARE</t>
  </si>
  <si>
    <t xml:space="preserve">Centralno skladišče MORS, Koščeva 6, Ljubljana - Šentvid </t>
  </si>
  <si>
    <t>Centralno skladišče MORS, Koščeva 6, Ljubljana - Šentvid</t>
  </si>
  <si>
    <t>KOVINSKI POGRADI</t>
  </si>
  <si>
    <t>MORS 301/2025-ODP; KOVINSKO POHIŠTVO - SKLOP 4: KOVINSKI POGRADI</t>
  </si>
  <si>
    <t>- Za leto 2026 za vse sklope: do 30. 10. 2026.
- za leto 2027 za sklop 1: v prvi polovici leta 2027, torej do 30. 6. 2027.
- za leto 2028 za sklop 1: v prvi polovici leta 2028, torej do 30. 6. 2028.
Dobava se lahko po predhodnem pisnem dogovoru med naročnikom in dobaviteljem izvede tudi pred navedenimi roki.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</si>
</sst>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10"/>
      <color rgb="FFFF0000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000000"/>
      <name val="Arial"/>
      <family val="2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rgb="FF000000"/>
      <name val="Arial"/>
      <family val="2"/>
      <charset val="238"/>
    </font>
    <font>
      <i/>
      <sz val="8"/>
      <color rgb="FF000000"/>
      <name val="Arial"/>
      <family val="2"/>
      <charset val="238"/>
    </font>
    <font>
      <i/>
      <sz val="8"/>
      <name val="Arial"/>
      <family val="2"/>
      <charset val="238"/>
    </font>
    <font>
      <i/>
      <sz val="8"/>
      <color theme="1"/>
      <name val="Arial"/>
      <family val="2"/>
      <charset val="238"/>
    </font>
    <font>
      <b/>
      <i/>
      <sz val="8"/>
      <color rgb="FF000000"/>
      <name val="Arial"/>
      <family val="2"/>
      <charset val="238"/>
    </font>
  </fonts>
  <fills count="10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6" tint="0.59999389629810485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9" fontId="8" fillId="0" borderId="0" applyFont="0" applyFill="0" applyBorder="0" applyAlignment="0" applyProtection="0"/>
  </cellStyleXfs>
  <cellXfs count="114">
    <xf numFmtId="0" fontId="0" fillId="0" borderId="0" xfId="0"/>
    <xf numFmtId="0" fontId="3" fillId="0" borderId="0" xfId="0" applyFont="1" applyAlignment="1"/>
    <xf numFmtId="0" fontId="1" fillId="0" borderId="2" xfId="0" applyFont="1" applyBorder="1" applyAlignment="1"/>
    <xf numFmtId="0" fontId="1" fillId="0" borderId="0" xfId="0" applyFont="1" applyAlignment="1">
      <alignment horizontal="right" vertical="center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/>
    <xf numFmtId="0" fontId="1" fillId="0" borderId="1" xfId="0" applyFont="1" applyBorder="1" applyAlignment="1"/>
    <xf numFmtId="0" fontId="5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0" fontId="1" fillId="0" borderId="0" xfId="0" applyFont="1" applyFill="1" applyAlignment="1"/>
    <xf numFmtId="0" fontId="2" fillId="0" borderId="0" xfId="0" applyFont="1" applyAlignment="1"/>
    <xf numFmtId="0" fontId="2" fillId="0" borderId="0" xfId="0" applyFont="1" applyAlignment="1">
      <alignment horizontal="left"/>
    </xf>
    <xf numFmtId="0" fontId="1" fillId="0" borderId="0" xfId="0" applyFont="1" applyAlignment="1"/>
    <xf numFmtId="0" fontId="1" fillId="0" borderId="0" xfId="0" applyFont="1" applyAlignment="1"/>
    <xf numFmtId="0" fontId="1" fillId="0" borderId="0" xfId="0" applyFont="1" applyAlignment="1"/>
    <xf numFmtId="0" fontId="4" fillId="0" borderId="0" xfId="0" applyFont="1" applyAlignment="1"/>
    <xf numFmtId="0" fontId="1" fillId="0" borderId="0" xfId="0" applyFont="1" applyBorder="1" applyAlignment="1"/>
    <xf numFmtId="0" fontId="1" fillId="0" borderId="0" xfId="0" applyFont="1" applyAlignment="1"/>
    <xf numFmtId="0" fontId="7" fillId="0" borderId="0" xfId="0" applyFont="1" applyAlignment="1"/>
    <xf numFmtId="0" fontId="7" fillId="0" borderId="0" xfId="0" applyFont="1" applyFill="1" applyAlignment="1">
      <alignment horizontal="left" vertical="top" wrapText="1"/>
    </xf>
    <xf numFmtId="0" fontId="2" fillId="0" borderId="0" xfId="0" applyFont="1" applyAlignment="1"/>
    <xf numFmtId="0" fontId="2" fillId="0" borderId="0" xfId="0" applyFont="1" applyAlignment="1"/>
    <xf numFmtId="0" fontId="10" fillId="2" borderId="7" xfId="0" applyFont="1" applyFill="1" applyBorder="1" applyAlignment="1">
      <alignment horizontal="center" vertical="center" wrapText="1"/>
    </xf>
    <xf numFmtId="0" fontId="10" fillId="2" borderId="8" xfId="0" applyFont="1" applyFill="1" applyBorder="1" applyAlignment="1">
      <alignment horizontal="center" vertical="center" wrapText="1"/>
    </xf>
    <xf numFmtId="0" fontId="10" fillId="3" borderId="8" xfId="0" applyFont="1" applyFill="1" applyBorder="1" applyAlignment="1">
      <alignment horizontal="center" vertical="center" wrapText="1"/>
    </xf>
    <xf numFmtId="0" fontId="10" fillId="4" borderId="8" xfId="0" applyFont="1" applyFill="1" applyBorder="1" applyAlignment="1">
      <alignment horizontal="center" vertical="center" wrapText="1"/>
    </xf>
    <xf numFmtId="0" fontId="10" fillId="5" borderId="8" xfId="0" applyFont="1" applyFill="1" applyBorder="1" applyAlignment="1">
      <alignment horizontal="center" vertical="center" wrapText="1"/>
    </xf>
    <xf numFmtId="0" fontId="10" fillId="6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7" borderId="8" xfId="0" applyFont="1" applyFill="1" applyBorder="1" applyAlignment="1">
      <alignment horizontal="center" vertical="center" wrapText="1"/>
    </xf>
    <xf numFmtId="0" fontId="11" fillId="7" borderId="9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1" fillId="6" borderId="8" xfId="0" applyFont="1" applyFill="1" applyBorder="1" applyAlignment="1">
      <alignment horizontal="center" vertical="center" wrapText="1"/>
    </xf>
    <xf numFmtId="0" fontId="12" fillId="6" borderId="10" xfId="0" applyFont="1" applyFill="1" applyBorder="1" applyAlignment="1">
      <alignment horizontal="center" vertical="center" wrapText="1"/>
    </xf>
    <xf numFmtId="0" fontId="13" fillId="8" borderId="11" xfId="0" applyFont="1" applyFill="1" applyBorder="1" applyAlignment="1">
      <alignment horizontal="center" vertical="center"/>
    </xf>
    <xf numFmtId="0" fontId="13" fillId="8" borderId="1" xfId="0" applyFont="1" applyFill="1" applyBorder="1" applyAlignment="1">
      <alignment horizontal="center" vertical="center"/>
    </xf>
    <xf numFmtId="0" fontId="6" fillId="0" borderId="11" xfId="0" applyFont="1" applyBorder="1" applyAlignment="1">
      <alignment horizontal="center" vertical="center" wrapText="1"/>
    </xf>
    <xf numFmtId="0" fontId="2" fillId="0" borderId="1" xfId="0" applyFont="1" applyBorder="1"/>
    <xf numFmtId="0" fontId="6" fillId="0" borderId="1" xfId="0" applyFont="1" applyBorder="1" applyAlignment="1">
      <alignment horizontal="center" vertical="center" wrapText="1"/>
    </xf>
    <xf numFmtId="1" fontId="6" fillId="3" borderId="1" xfId="0" applyNumberFormat="1" applyFont="1" applyFill="1" applyBorder="1" applyAlignment="1">
      <alignment horizontal="center" vertical="center" wrapText="1"/>
    </xf>
    <xf numFmtId="1" fontId="6" fillId="4" borderId="1" xfId="0" applyNumberFormat="1" applyFont="1" applyFill="1" applyBorder="1" applyAlignment="1">
      <alignment horizontal="center" vertical="center" wrapText="1"/>
    </xf>
    <xf numFmtId="1" fontId="6" fillId="5" borderId="1" xfId="0" applyNumberFormat="1" applyFont="1" applyFill="1" applyBorder="1" applyAlignment="1">
      <alignment horizontal="center" vertical="center" wrapText="1"/>
    </xf>
    <xf numFmtId="1" fontId="6" fillId="6" borderId="1" xfId="0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2" fontId="9" fillId="0" borderId="1" xfId="0" applyNumberFormat="1" applyFont="1" applyBorder="1" applyAlignment="1">
      <alignment horizontal="center" vertical="center"/>
    </xf>
    <xf numFmtId="4" fontId="1" fillId="3" borderId="1" xfId="0" applyNumberFormat="1" applyFont="1" applyFill="1" applyBorder="1" applyAlignment="1">
      <alignment horizontal="center"/>
    </xf>
    <xf numFmtId="4" fontId="1" fillId="3" borderId="4" xfId="0" applyNumberFormat="1" applyFont="1" applyFill="1" applyBorder="1" applyAlignment="1">
      <alignment horizontal="center"/>
    </xf>
    <xf numFmtId="4" fontId="1" fillId="7" borderId="4" xfId="0" applyNumberFormat="1" applyFont="1" applyFill="1" applyBorder="1" applyAlignment="1">
      <alignment horizontal="center"/>
    </xf>
    <xf numFmtId="2" fontId="7" fillId="6" borderId="1" xfId="0" applyNumberFormat="1" applyFont="1" applyFill="1" applyBorder="1" applyAlignment="1">
      <alignment horizontal="center" vertical="center"/>
    </xf>
    <xf numFmtId="2" fontId="7" fillId="6" borderId="12" xfId="0" applyNumberFormat="1" applyFont="1" applyFill="1" applyBorder="1" applyAlignment="1">
      <alignment horizontal="center" vertical="center"/>
    </xf>
    <xf numFmtId="2" fontId="5" fillId="3" borderId="13" xfId="0" applyNumberFormat="1" applyFont="1" applyFill="1" applyBorder="1" applyAlignment="1">
      <alignment horizontal="center" vertical="center"/>
    </xf>
    <xf numFmtId="2" fontId="5" fillId="3" borderId="14" xfId="0" applyNumberFormat="1" applyFont="1" applyFill="1" applyBorder="1" applyAlignment="1">
      <alignment horizontal="center" vertical="center"/>
    </xf>
    <xf numFmtId="2" fontId="5" fillId="3" borderId="18" xfId="0" applyNumberFormat="1" applyFont="1" applyFill="1" applyBorder="1" applyAlignment="1">
      <alignment horizontal="center" vertical="center"/>
    </xf>
    <xf numFmtId="0" fontId="11" fillId="5" borderId="9" xfId="0" applyFont="1" applyFill="1" applyBorder="1" applyAlignment="1">
      <alignment horizontal="center" vertical="center" wrapText="1"/>
    </xf>
    <xf numFmtId="4" fontId="1" fillId="5" borderId="4" xfId="0" applyNumberFormat="1" applyFont="1" applyFill="1" applyBorder="1" applyAlignment="1">
      <alignment horizontal="center"/>
    </xf>
    <xf numFmtId="0" fontId="11" fillId="5" borderId="8" xfId="0" applyFont="1" applyFill="1" applyBorder="1" applyAlignment="1">
      <alignment horizontal="center" vertical="center" wrapText="1"/>
    </xf>
    <xf numFmtId="0" fontId="2" fillId="0" borderId="19" xfId="0" applyFont="1" applyBorder="1" applyAlignment="1"/>
    <xf numFmtId="0" fontId="2" fillId="0" borderId="20" xfId="0" applyFont="1" applyBorder="1" applyAlignment="1"/>
    <xf numFmtId="0" fontId="1" fillId="0" borderId="19" xfId="0" applyFont="1" applyBorder="1"/>
    <xf numFmtId="0" fontId="1" fillId="0" borderId="21" xfId="0" applyFont="1" applyBorder="1"/>
    <xf numFmtId="0" fontId="1" fillId="0" borderId="20" xfId="0" applyFont="1" applyBorder="1"/>
    <xf numFmtId="0" fontId="1" fillId="0" borderId="19" xfId="0" applyFont="1" applyBorder="1" applyAlignment="1"/>
    <xf numFmtId="0" fontId="1" fillId="0" borderId="21" xfId="0" applyFont="1" applyBorder="1" applyAlignment="1"/>
    <xf numFmtId="0" fontId="1" fillId="0" borderId="20" xfId="0" applyFont="1" applyBorder="1" applyAlignment="1"/>
    <xf numFmtId="0" fontId="7" fillId="0" borderId="21" xfId="0" applyFont="1" applyBorder="1" applyAlignment="1">
      <alignment horizontal="left" vertical="top" wrapText="1"/>
    </xf>
    <xf numFmtId="0" fontId="7" fillId="0" borderId="20" xfId="0" applyFont="1" applyBorder="1" applyAlignment="1">
      <alignment horizontal="left" vertical="top" wrapText="1"/>
    </xf>
    <xf numFmtId="0" fontId="2" fillId="0" borderId="19" xfId="0" applyFont="1" applyBorder="1" applyAlignment="1">
      <alignment horizontal="left" vertical="center"/>
    </xf>
    <xf numFmtId="0" fontId="5" fillId="9" borderId="0" xfId="0" applyFont="1" applyFill="1" applyAlignment="1"/>
    <xf numFmtId="0" fontId="3" fillId="9" borderId="0" xfId="0" applyFont="1" applyFill="1" applyAlignment="1"/>
    <xf numFmtId="0" fontId="1" fillId="9" borderId="0" xfId="0" applyFont="1" applyFill="1" applyAlignment="1"/>
    <xf numFmtId="0" fontId="2" fillId="0" borderId="19" xfId="0" applyFont="1" applyBorder="1" applyAlignment="1">
      <alignment horizontal="left"/>
    </xf>
    <xf numFmtId="0" fontId="7" fillId="0" borderId="19" xfId="0" applyFont="1" applyFill="1" applyBorder="1" applyAlignment="1">
      <alignment horizontal="left" vertical="top"/>
    </xf>
    <xf numFmtId="0" fontId="7" fillId="0" borderId="21" xfId="0" applyFont="1" applyFill="1" applyBorder="1" applyAlignment="1">
      <alignment horizontal="left" vertical="top" wrapText="1"/>
    </xf>
    <xf numFmtId="0" fontId="7" fillId="0" borderId="20" xfId="0" applyFont="1" applyFill="1" applyBorder="1" applyAlignment="1">
      <alignment horizontal="left" vertical="top" wrapText="1"/>
    </xf>
    <xf numFmtId="0" fontId="1" fillId="0" borderId="22" xfId="0" applyFont="1" applyBorder="1" applyAlignment="1"/>
    <xf numFmtId="0" fontId="1" fillId="0" borderId="23" xfId="0" applyFont="1" applyBorder="1" applyAlignment="1"/>
    <xf numFmtId="0" fontId="7" fillId="0" borderId="21" xfId="0" applyFont="1" applyBorder="1" applyAlignment="1"/>
    <xf numFmtId="0" fontId="11" fillId="3" borderId="10" xfId="0" applyFont="1" applyFill="1" applyBorder="1" applyAlignment="1">
      <alignment horizontal="center" vertical="center" wrapText="1"/>
    </xf>
    <xf numFmtId="0" fontId="13" fillId="8" borderId="5" xfId="0" applyFont="1" applyFill="1" applyBorder="1" applyAlignment="1">
      <alignment horizontal="center" vertical="center"/>
    </xf>
    <xf numFmtId="0" fontId="13" fillId="8" borderId="12" xfId="0" applyFont="1" applyFill="1" applyBorder="1" applyAlignment="1">
      <alignment horizontal="center"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4" fontId="1" fillId="3" borderId="12" xfId="0" applyNumberFormat="1" applyFont="1" applyFill="1" applyBorder="1" applyAlignment="1">
      <alignment horizontal="center"/>
    </xf>
    <xf numFmtId="4" fontId="6" fillId="0" borderId="2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4" fontId="6" fillId="0" borderId="1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6" fillId="0" borderId="7" xfId="0" applyFont="1" applyBorder="1" applyAlignment="1">
      <alignment horizontal="right" vertical="center" wrapText="1"/>
    </xf>
    <xf numFmtId="0" fontId="6" fillId="0" borderId="8" xfId="0" applyFont="1" applyBorder="1" applyAlignment="1">
      <alignment horizontal="right" vertical="center" wrapText="1"/>
    </xf>
    <xf numFmtId="0" fontId="6" fillId="0" borderId="10" xfId="0" applyFont="1" applyBorder="1" applyAlignment="1">
      <alignment horizontal="right" vertical="center" wrapText="1"/>
    </xf>
    <xf numFmtId="0" fontId="6" fillId="0" borderId="1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6" fillId="0" borderId="12" xfId="0" applyFont="1" applyBorder="1" applyAlignment="1">
      <alignment horizontal="right" vertical="center" wrapText="1"/>
    </xf>
    <xf numFmtId="0" fontId="2" fillId="0" borderId="19" xfId="0" applyFont="1" applyBorder="1" applyAlignment="1"/>
    <xf numFmtId="0" fontId="2" fillId="0" borderId="20" xfId="0" applyFont="1" applyBorder="1" applyAlignment="1"/>
    <xf numFmtId="0" fontId="7" fillId="0" borderId="19" xfId="0" quotePrefix="1" applyFont="1" applyBorder="1" applyAlignment="1">
      <alignment horizontal="left" vertical="center" wrapText="1"/>
    </xf>
    <xf numFmtId="0" fontId="7" fillId="0" borderId="21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right"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right" vertical="center" wrapText="1"/>
    </xf>
    <xf numFmtId="0" fontId="6" fillId="0" borderId="27" xfId="0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0" fontId="6" fillId="0" borderId="28" xfId="0" applyFont="1" applyBorder="1" applyAlignment="1">
      <alignment horizontal="right" vertical="center" wrapText="1"/>
    </xf>
    <xf numFmtId="0" fontId="6" fillId="0" borderId="24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6" xfId="0" applyFont="1" applyBorder="1" applyAlignment="1">
      <alignment horizontal="right" vertical="center" wrapText="1"/>
    </xf>
    <xf numFmtId="0" fontId="6" fillId="0" borderId="25" xfId="0" applyFont="1" applyBorder="1" applyAlignment="1">
      <alignment horizontal="right" vertical="center" wrapText="1"/>
    </xf>
    <xf numFmtId="0" fontId="6" fillId="0" borderId="30" xfId="0" applyFont="1" applyBorder="1" applyAlignment="1">
      <alignment horizontal="right" vertical="center" wrapText="1"/>
    </xf>
    <xf numFmtId="0" fontId="6" fillId="0" borderId="26" xfId="0" applyFont="1" applyBorder="1" applyAlignment="1">
      <alignment horizontal="right" vertical="center" wrapText="1"/>
    </xf>
  </cellXfs>
  <cellStyles count="2">
    <cellStyle name="Navadno" xfId="0" builtinId="0"/>
    <cellStyle name="Odstotek" xfId="1" builtinId="5"/>
  </cellStyles>
  <dxfs count="8"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  <dxf>
      <fill>
        <patternFill>
          <bgColor rgb="FFFFC000"/>
        </patternFill>
      </fill>
    </dxf>
  </dxfs>
  <tableStyles count="0" defaultTableStyle="TableStyleMedium2" defaultPivotStyle="PivotStyleLight16"/>
  <colors>
    <mruColors>
      <color rgb="FFE0E0E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41"/>
  <sheetViews>
    <sheetView zoomScaleNormal="100" zoomScaleSheetLayoutView="100" workbookViewId="0">
      <selection activeCell="D11" sqref="D11"/>
    </sheetView>
  </sheetViews>
  <sheetFormatPr defaultColWidth="9.140625" defaultRowHeight="12.75" x14ac:dyDescent="0.2"/>
  <cols>
    <col min="1" max="1" width="11" style="12" customWidth="1"/>
    <col min="2" max="2" width="44.42578125" style="12" customWidth="1"/>
    <col min="3" max="3" width="8.28515625" style="12" customWidth="1"/>
    <col min="4" max="4" width="11.28515625" style="12" customWidth="1"/>
    <col min="5" max="5" width="10.42578125" style="12" customWidth="1"/>
    <col min="6" max="6" width="11.42578125" style="12" customWidth="1"/>
    <col min="7" max="7" width="16" style="12" customWidth="1"/>
    <col min="8" max="8" width="12.28515625" style="17" customWidth="1"/>
    <col min="9" max="9" width="9.28515625" style="17" customWidth="1"/>
    <col min="10" max="10" width="13" style="17" customWidth="1"/>
    <col min="11" max="11" width="12.28515625" style="17" customWidth="1"/>
    <col min="12" max="12" width="14.85546875" style="12" bestFit="1" customWidth="1"/>
    <col min="13" max="13" width="14.42578125" style="12" customWidth="1"/>
    <col min="14" max="14" width="14.5703125" style="12" bestFit="1" customWidth="1"/>
    <col min="15" max="15" width="11" style="12" customWidth="1"/>
    <col min="16" max="16" width="9.140625" style="12"/>
    <col min="17" max="17" width="10.5703125" style="12" customWidth="1"/>
    <col min="18" max="18" width="11.28515625" style="17" customWidth="1"/>
    <col min="19" max="19" width="9.140625" style="17"/>
    <col min="20" max="20" width="11" style="17" customWidth="1"/>
    <col min="21" max="21" width="15.28515625" style="12" customWidth="1"/>
    <col min="22" max="22" width="14.5703125" style="12" customWidth="1"/>
    <col min="23" max="23" width="14.42578125" style="12" customWidth="1"/>
    <col min="24" max="16384" width="9.140625" style="12"/>
  </cols>
  <sheetData>
    <row r="1" spans="1:23" x14ac:dyDescent="0.2">
      <c r="A1" s="5" t="s">
        <v>12</v>
      </c>
      <c r="B1" s="1"/>
    </row>
    <row r="2" spans="1:23" x14ac:dyDescent="0.2">
      <c r="A2" s="5"/>
      <c r="B2" s="1"/>
    </row>
    <row r="3" spans="1:23" x14ac:dyDescent="0.2">
      <c r="A3" s="5" t="s">
        <v>9</v>
      </c>
      <c r="B3" s="90"/>
      <c r="C3" s="91"/>
    </row>
    <row r="4" spans="1:23" x14ac:dyDescent="0.2">
      <c r="A4" s="5"/>
      <c r="B4" s="1"/>
    </row>
    <row r="5" spans="1:23" x14ac:dyDescent="0.2">
      <c r="A5" s="5"/>
      <c r="B5" s="7" t="s">
        <v>11</v>
      </c>
      <c r="C5" s="6"/>
      <c r="D5" s="8" t="s">
        <v>10</v>
      </c>
      <c r="E5" s="6"/>
    </row>
    <row r="6" spans="1:23" x14ac:dyDescent="0.2">
      <c r="A6" s="5"/>
      <c r="B6" s="1"/>
      <c r="C6" s="7"/>
    </row>
    <row r="7" spans="1:23" x14ac:dyDescent="0.2">
      <c r="A7" s="70" t="s">
        <v>14</v>
      </c>
      <c r="B7" s="71"/>
      <c r="C7" s="72"/>
      <c r="D7" s="72"/>
    </row>
    <row r="8" spans="1:23" ht="7.5" customHeight="1" thickBot="1" x14ac:dyDescent="0.25">
      <c r="A8" s="5"/>
      <c r="B8" s="1"/>
      <c r="C8" s="2"/>
    </row>
    <row r="9" spans="1:23" ht="60" customHeight="1" x14ac:dyDescent="0.2">
      <c r="A9" s="22" t="s">
        <v>17</v>
      </c>
      <c r="B9" s="23" t="s">
        <v>18</v>
      </c>
      <c r="C9" s="23" t="s">
        <v>19</v>
      </c>
      <c r="D9" s="24" t="s">
        <v>33</v>
      </c>
      <c r="E9" s="25" t="s">
        <v>34</v>
      </c>
      <c r="F9" s="26" t="s">
        <v>35</v>
      </c>
      <c r="G9" s="27" t="s">
        <v>32</v>
      </c>
      <c r="H9" s="28" t="s">
        <v>20</v>
      </c>
      <c r="I9" s="28" t="s">
        <v>21</v>
      </c>
      <c r="J9" s="28" t="s">
        <v>22</v>
      </c>
      <c r="K9" s="28" t="s">
        <v>23</v>
      </c>
      <c r="L9" s="29" t="s">
        <v>36</v>
      </c>
      <c r="M9" s="29" t="s">
        <v>37</v>
      </c>
      <c r="N9" s="30" t="s">
        <v>38</v>
      </c>
      <c r="O9" s="31" t="s">
        <v>39</v>
      </c>
      <c r="P9" s="31" t="s">
        <v>40</v>
      </c>
      <c r="Q9" s="32" t="s">
        <v>41</v>
      </c>
      <c r="R9" s="58" t="s">
        <v>42</v>
      </c>
      <c r="S9" s="58" t="s">
        <v>43</v>
      </c>
      <c r="T9" s="56" t="s">
        <v>44</v>
      </c>
      <c r="U9" s="33" t="s">
        <v>24</v>
      </c>
      <c r="V9" s="34" t="s">
        <v>25</v>
      </c>
      <c r="W9" s="35" t="s">
        <v>26</v>
      </c>
    </row>
    <row r="10" spans="1:23" ht="12.75" customHeight="1" x14ac:dyDescent="0.2">
      <c r="A10" s="36">
        <v>1</v>
      </c>
      <c r="B10" s="37">
        <v>2</v>
      </c>
      <c r="C10" s="37">
        <v>3</v>
      </c>
      <c r="D10" s="37">
        <v>4</v>
      </c>
      <c r="E10" s="37">
        <v>5</v>
      </c>
      <c r="F10" s="37">
        <v>6</v>
      </c>
      <c r="G10" s="37">
        <v>7</v>
      </c>
      <c r="H10" s="37">
        <v>8</v>
      </c>
      <c r="I10" s="37">
        <v>9</v>
      </c>
      <c r="J10" s="37">
        <v>10</v>
      </c>
      <c r="K10" s="37">
        <v>11</v>
      </c>
      <c r="L10" s="37">
        <v>12</v>
      </c>
      <c r="M10" s="37">
        <v>13</v>
      </c>
      <c r="N10" s="37">
        <v>14</v>
      </c>
      <c r="O10" s="37">
        <v>15</v>
      </c>
      <c r="P10" s="37">
        <v>16</v>
      </c>
      <c r="Q10" s="37">
        <v>17</v>
      </c>
      <c r="R10" s="37">
        <v>18</v>
      </c>
      <c r="S10" s="37">
        <v>19</v>
      </c>
      <c r="T10" s="37">
        <v>20</v>
      </c>
      <c r="U10" s="37">
        <v>21</v>
      </c>
      <c r="V10" s="37">
        <v>22</v>
      </c>
      <c r="W10" s="37">
        <v>23</v>
      </c>
    </row>
    <row r="11" spans="1:23" ht="12.75" customHeight="1" thickBot="1" x14ac:dyDescent="0.25">
      <c r="A11" s="38">
        <v>1</v>
      </c>
      <c r="B11" s="39" t="s">
        <v>30</v>
      </c>
      <c r="C11" s="40" t="s">
        <v>6</v>
      </c>
      <c r="D11" s="41">
        <v>781</v>
      </c>
      <c r="E11" s="42">
        <v>60</v>
      </c>
      <c r="F11" s="43">
        <v>50</v>
      </c>
      <c r="G11" s="44">
        <f>D11+E11+F11</f>
        <v>891</v>
      </c>
      <c r="H11" s="45">
        <v>0</v>
      </c>
      <c r="I11" s="46">
        <v>22</v>
      </c>
      <c r="J11" s="47">
        <f>H11*I11/100</f>
        <v>0</v>
      </c>
      <c r="K11" s="47">
        <f>H11+J11</f>
        <v>0</v>
      </c>
      <c r="L11" s="48">
        <f>H11*D11</f>
        <v>0</v>
      </c>
      <c r="M11" s="48">
        <f>J11*D11</f>
        <v>0</v>
      </c>
      <c r="N11" s="49">
        <f>SUM(D11*K11)</f>
        <v>0</v>
      </c>
      <c r="O11" s="50">
        <f>E11*H11</f>
        <v>0</v>
      </c>
      <c r="P11" s="50">
        <f>E11*J11</f>
        <v>0</v>
      </c>
      <c r="Q11" s="50">
        <f>E11*K11</f>
        <v>0</v>
      </c>
      <c r="R11" s="57">
        <f>F11*H11</f>
        <v>0</v>
      </c>
      <c r="S11" s="57">
        <f>F11*J11</f>
        <v>0</v>
      </c>
      <c r="T11" s="57">
        <f>F11*K11</f>
        <v>0</v>
      </c>
      <c r="U11" s="51">
        <f>G11*H11</f>
        <v>0</v>
      </c>
      <c r="V11" s="51">
        <f>G11*J11</f>
        <v>0</v>
      </c>
      <c r="W11" s="52">
        <f>G11*K11</f>
        <v>0</v>
      </c>
    </row>
    <row r="12" spans="1:23" s="9" customFormat="1" ht="19.5" customHeight="1" x14ac:dyDescent="0.2">
      <c r="A12" s="92" t="s">
        <v>27</v>
      </c>
      <c r="B12" s="93"/>
      <c r="C12" s="93"/>
      <c r="D12" s="93"/>
      <c r="E12" s="93"/>
      <c r="F12" s="93"/>
      <c r="G12" s="93"/>
      <c r="H12" s="93"/>
      <c r="I12" s="93"/>
      <c r="J12" s="93"/>
      <c r="K12" s="93"/>
      <c r="L12" s="93"/>
      <c r="M12" s="93"/>
      <c r="N12" s="93"/>
      <c r="O12" s="93"/>
      <c r="P12" s="93"/>
      <c r="Q12" s="93"/>
      <c r="R12" s="93"/>
      <c r="S12" s="93"/>
      <c r="T12" s="93"/>
      <c r="U12" s="93"/>
      <c r="V12" s="94"/>
      <c r="W12" s="53">
        <f>L11+O11+R11</f>
        <v>0</v>
      </c>
    </row>
    <row r="13" spans="1:23" s="9" customFormat="1" ht="19.5" customHeight="1" x14ac:dyDescent="0.2">
      <c r="A13" s="95" t="s">
        <v>28</v>
      </c>
      <c r="B13" s="96"/>
      <c r="C13" s="9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7"/>
      <c r="W13" s="54">
        <f>M11+P11+S11</f>
        <v>0</v>
      </c>
    </row>
    <row r="14" spans="1:23" s="9" customFormat="1" ht="19.5" customHeight="1" thickBot="1" x14ac:dyDescent="0.25">
      <c r="A14" s="102" t="s">
        <v>29</v>
      </c>
      <c r="B14" s="103"/>
      <c r="C14" s="103"/>
      <c r="D14" s="103"/>
      <c r="E14" s="103"/>
      <c r="F14" s="103"/>
      <c r="G14" s="103"/>
      <c r="H14" s="103"/>
      <c r="I14" s="103"/>
      <c r="J14" s="103"/>
      <c r="K14" s="103"/>
      <c r="L14" s="103"/>
      <c r="M14" s="103"/>
      <c r="N14" s="103"/>
      <c r="O14" s="103"/>
      <c r="P14" s="103"/>
      <c r="Q14" s="103"/>
      <c r="R14" s="103"/>
      <c r="S14" s="103"/>
      <c r="T14" s="103"/>
      <c r="U14" s="103"/>
      <c r="V14" s="104"/>
      <c r="W14" s="55">
        <f>N11+Q11+T11</f>
        <v>0</v>
      </c>
    </row>
    <row r="16" spans="1:23" ht="13.5" thickBot="1" x14ac:dyDescent="0.25">
      <c r="C16" s="17"/>
      <c r="D16" s="17"/>
      <c r="E16" s="17"/>
      <c r="F16" s="17"/>
      <c r="G16" s="17"/>
    </row>
    <row r="17" spans="1:20" ht="13.5" thickBot="1" x14ac:dyDescent="0.25">
      <c r="A17" s="59" t="s">
        <v>0</v>
      </c>
      <c r="B17" s="60"/>
      <c r="C17" s="61" t="s">
        <v>50</v>
      </c>
      <c r="D17" s="62"/>
      <c r="E17" s="62"/>
      <c r="F17" s="62"/>
      <c r="G17" s="62"/>
      <c r="H17" s="62"/>
      <c r="I17" s="62"/>
      <c r="J17" s="62"/>
      <c r="K17" s="63"/>
    </row>
    <row r="18" spans="1:20" ht="13.5" thickBot="1" x14ac:dyDescent="0.25">
      <c r="A18" s="59" t="s">
        <v>45</v>
      </c>
      <c r="B18" s="60"/>
      <c r="C18" s="64" t="s">
        <v>7</v>
      </c>
      <c r="D18" s="65"/>
      <c r="E18" s="65"/>
      <c r="F18" s="65"/>
      <c r="G18" s="65"/>
      <c r="H18" s="65"/>
      <c r="I18" s="65"/>
      <c r="J18" s="65"/>
      <c r="K18" s="66"/>
    </row>
    <row r="19" spans="1:20" ht="177" customHeight="1" thickBot="1" x14ac:dyDescent="0.25">
      <c r="A19" s="69" t="s">
        <v>1</v>
      </c>
      <c r="B19" s="60"/>
      <c r="C19" s="100" t="s">
        <v>54</v>
      </c>
      <c r="D19" s="101"/>
      <c r="E19" s="101"/>
      <c r="F19" s="101"/>
      <c r="G19" s="101"/>
      <c r="H19" s="67"/>
      <c r="I19" s="67"/>
      <c r="J19" s="67"/>
      <c r="K19" s="68"/>
    </row>
    <row r="20" spans="1:20" ht="13.5" thickBot="1" x14ac:dyDescent="0.25">
      <c r="A20" s="11"/>
      <c r="B20" s="10"/>
      <c r="C20" s="4"/>
      <c r="D20" s="4"/>
      <c r="E20" s="4"/>
      <c r="F20" s="4"/>
      <c r="G20" s="4"/>
      <c r="H20" s="4"/>
      <c r="I20" s="4"/>
      <c r="J20" s="4"/>
      <c r="K20" s="4"/>
    </row>
    <row r="21" spans="1:20" ht="12.75" customHeight="1" thickBot="1" x14ac:dyDescent="0.25">
      <c r="A21" s="73" t="s">
        <v>4</v>
      </c>
      <c r="B21" s="60"/>
      <c r="C21" s="74" t="s">
        <v>8</v>
      </c>
      <c r="D21" s="75"/>
      <c r="E21" s="75"/>
      <c r="F21" s="75"/>
      <c r="G21" s="75"/>
      <c r="H21" s="75"/>
      <c r="I21" s="75"/>
      <c r="J21" s="75"/>
      <c r="K21" s="76"/>
    </row>
    <row r="22" spans="1:20" ht="13.5" thickBot="1" x14ac:dyDescent="0.25">
      <c r="A22" s="11"/>
      <c r="B22" s="10"/>
      <c r="C22" s="4"/>
      <c r="D22" s="4"/>
      <c r="E22" s="4"/>
      <c r="F22" s="4"/>
      <c r="G22" s="4"/>
      <c r="H22" s="4"/>
      <c r="I22" s="4"/>
      <c r="J22" s="4"/>
      <c r="K22" s="4"/>
    </row>
    <row r="23" spans="1:20" ht="13.5" thickBot="1" x14ac:dyDescent="0.25">
      <c r="A23" s="59" t="s">
        <v>3</v>
      </c>
      <c r="B23" s="60"/>
      <c r="C23" s="77"/>
      <c r="D23" s="78" t="s">
        <v>15</v>
      </c>
      <c r="E23" s="65"/>
      <c r="F23" s="65"/>
      <c r="G23" s="65"/>
      <c r="H23" s="65"/>
      <c r="I23" s="65"/>
      <c r="J23" s="65"/>
      <c r="K23" s="66"/>
    </row>
    <row r="24" spans="1:20" s="14" customFormat="1" ht="13.5" thickBot="1" x14ac:dyDescent="0.25">
      <c r="A24" s="10"/>
      <c r="B24" s="10"/>
      <c r="C24" s="16"/>
      <c r="D24" s="16"/>
      <c r="E24" s="17"/>
      <c r="F24" s="17"/>
      <c r="G24" s="17"/>
      <c r="H24" s="17"/>
      <c r="I24" s="17"/>
      <c r="J24" s="17"/>
      <c r="K24" s="17"/>
      <c r="R24" s="17"/>
      <c r="S24" s="17"/>
      <c r="T24" s="17"/>
    </row>
    <row r="25" spans="1:20" s="14" customFormat="1" ht="13.5" thickBot="1" x14ac:dyDescent="0.25">
      <c r="A25" s="98" t="s">
        <v>13</v>
      </c>
      <c r="B25" s="99"/>
      <c r="C25" s="77"/>
      <c r="D25" s="79" t="s">
        <v>16</v>
      </c>
      <c r="E25" s="79"/>
      <c r="F25" s="65"/>
      <c r="G25" s="65"/>
      <c r="H25" s="65"/>
      <c r="I25" s="65"/>
      <c r="J25" s="65"/>
      <c r="K25" s="66"/>
      <c r="R25" s="17"/>
      <c r="S25" s="17"/>
      <c r="T25" s="17"/>
    </row>
    <row r="26" spans="1:20" x14ac:dyDescent="0.2">
      <c r="C26" s="17"/>
      <c r="D26" s="17"/>
      <c r="E26" s="17"/>
      <c r="F26" s="17"/>
      <c r="G26" s="17"/>
    </row>
    <row r="27" spans="1:20" s="13" customFormat="1" x14ac:dyDescent="0.2">
      <c r="A27" s="15"/>
      <c r="C27" s="17"/>
      <c r="D27" s="17"/>
      <c r="E27" s="17"/>
      <c r="F27" s="17"/>
      <c r="G27" s="17"/>
      <c r="H27" s="17"/>
      <c r="I27" s="17"/>
      <c r="J27" s="17"/>
      <c r="K27" s="17"/>
      <c r="R27" s="17"/>
      <c r="S27" s="17"/>
      <c r="T27" s="17"/>
    </row>
    <row r="28" spans="1:20" s="13" customFormat="1" x14ac:dyDescent="0.2">
      <c r="C28" s="17"/>
      <c r="D28" s="17"/>
      <c r="E28" s="17"/>
      <c r="F28" s="17"/>
      <c r="G28" s="17"/>
      <c r="H28" s="17"/>
      <c r="I28" s="17"/>
      <c r="J28" s="17"/>
      <c r="K28" s="17"/>
      <c r="R28" s="17"/>
      <c r="S28" s="17"/>
      <c r="T28" s="17"/>
    </row>
    <row r="29" spans="1:20" x14ac:dyDescent="0.2">
      <c r="A29" s="12" t="s">
        <v>2</v>
      </c>
      <c r="C29" s="17"/>
      <c r="D29" s="17"/>
      <c r="E29" s="17"/>
      <c r="F29" s="17"/>
      <c r="G29" s="17"/>
    </row>
    <row r="30" spans="1:20" x14ac:dyDescent="0.2">
      <c r="C30" s="17"/>
      <c r="D30" s="17"/>
      <c r="E30" s="17"/>
      <c r="F30" s="17"/>
      <c r="G30" s="17"/>
    </row>
    <row r="31" spans="1:20" x14ac:dyDescent="0.2">
      <c r="A31" s="18" t="s">
        <v>46</v>
      </c>
      <c r="C31" s="17"/>
      <c r="D31" s="17"/>
      <c r="E31" s="17"/>
      <c r="F31" s="17"/>
      <c r="G31" s="17"/>
    </row>
    <row r="32" spans="1:20" x14ac:dyDescent="0.2">
      <c r="C32" s="17"/>
      <c r="D32" s="17"/>
      <c r="E32" s="17"/>
      <c r="F32" s="17"/>
      <c r="G32" s="17"/>
    </row>
    <row r="33" spans="1:7" x14ac:dyDescent="0.2">
      <c r="A33" s="12" t="s">
        <v>5</v>
      </c>
      <c r="C33" s="17"/>
      <c r="D33" s="17"/>
      <c r="E33" s="17"/>
      <c r="F33" s="17"/>
      <c r="G33" s="17"/>
    </row>
    <row r="34" spans="1:7" x14ac:dyDescent="0.2">
      <c r="C34" s="17"/>
      <c r="D34" s="17"/>
      <c r="E34" s="17"/>
      <c r="F34" s="17"/>
      <c r="G34" s="17"/>
    </row>
    <row r="35" spans="1:7" x14ac:dyDescent="0.2">
      <c r="B35" s="3"/>
      <c r="C35" s="3"/>
      <c r="D35" s="17"/>
      <c r="E35" s="17"/>
      <c r="F35" s="17"/>
      <c r="G35" s="17"/>
    </row>
    <row r="36" spans="1:7" x14ac:dyDescent="0.2">
      <c r="C36" s="17"/>
      <c r="D36" s="17"/>
      <c r="E36" s="17"/>
      <c r="F36" s="17"/>
      <c r="G36" s="17"/>
    </row>
    <row r="37" spans="1:7" x14ac:dyDescent="0.2">
      <c r="C37" s="17"/>
      <c r="D37" s="17"/>
      <c r="E37" s="17"/>
      <c r="F37" s="17"/>
      <c r="G37" s="17"/>
    </row>
    <row r="38" spans="1:7" x14ac:dyDescent="0.2">
      <c r="C38" s="17"/>
      <c r="D38" s="17"/>
      <c r="E38" s="17"/>
      <c r="F38" s="17"/>
      <c r="G38" s="17"/>
    </row>
    <row r="39" spans="1:7" x14ac:dyDescent="0.2">
      <c r="C39" s="17"/>
      <c r="D39" s="17"/>
      <c r="E39" s="17"/>
      <c r="F39" s="17"/>
      <c r="G39" s="17"/>
    </row>
    <row r="40" spans="1:7" x14ac:dyDescent="0.2">
      <c r="C40" s="17"/>
      <c r="D40" s="17"/>
      <c r="E40" s="17"/>
      <c r="F40" s="17"/>
      <c r="G40" s="17"/>
    </row>
    <row r="41" spans="1:7" x14ac:dyDescent="0.2">
      <c r="C41" s="17"/>
      <c r="D41" s="17"/>
      <c r="E41" s="17"/>
      <c r="F41" s="17"/>
      <c r="G41" s="17"/>
    </row>
  </sheetData>
  <mergeCells count="6">
    <mergeCell ref="B3:C3"/>
    <mergeCell ref="A12:V12"/>
    <mergeCell ref="A13:V13"/>
    <mergeCell ref="A25:B25"/>
    <mergeCell ref="C19:G19"/>
    <mergeCell ref="A14:V14"/>
  </mergeCells>
  <conditionalFormatting sqref="B3:C3 C5 E5">
    <cfRule type="containsBlanks" dxfId="7" priority="11">
      <formula>LEN(TRIM(B3))=0</formula>
    </cfRule>
  </conditionalFormatting>
  <conditionalFormatting sqref="C23 C25">
    <cfRule type="containsBlanks" dxfId="6" priority="10">
      <formula>LEN(TRIM(C23))=0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60C5D8-CEF0-4C31-8AA1-5E12D250DB41}">
  <sheetPr>
    <pageSetUpPr fitToPage="1"/>
  </sheetPr>
  <dimension ref="A1:L34"/>
  <sheetViews>
    <sheetView tabSelected="1" zoomScaleNormal="100" zoomScaleSheetLayoutView="100" workbookViewId="0">
      <selection activeCell="C20" sqref="C20:G20"/>
    </sheetView>
  </sheetViews>
  <sheetFormatPr defaultColWidth="9.140625" defaultRowHeight="12.75" x14ac:dyDescent="0.2"/>
  <cols>
    <col min="1" max="1" width="11" style="17" customWidth="1"/>
    <col min="2" max="2" width="44.42578125" style="17" customWidth="1"/>
    <col min="3" max="3" width="14.28515625" style="17" customWidth="1"/>
    <col min="4" max="4" width="13.140625" style="17" customWidth="1"/>
    <col min="5" max="5" width="16.28515625" style="17" customWidth="1"/>
    <col min="6" max="10" width="16" style="17" customWidth="1"/>
    <col min="11" max="11" width="16.7109375" style="17" customWidth="1"/>
    <col min="12" max="12" width="21.42578125" style="17" customWidth="1"/>
    <col min="13" max="13" width="7" style="17" customWidth="1"/>
    <col min="14" max="16384" width="9.140625" style="17"/>
  </cols>
  <sheetData>
    <row r="1" spans="1:12" x14ac:dyDescent="0.2">
      <c r="A1" s="5" t="s">
        <v>12</v>
      </c>
      <c r="B1" s="1"/>
    </row>
    <row r="2" spans="1:12" x14ac:dyDescent="0.2">
      <c r="A2" s="5"/>
      <c r="B2" s="1"/>
    </row>
    <row r="3" spans="1:12" x14ac:dyDescent="0.2">
      <c r="A3" s="5" t="s">
        <v>9</v>
      </c>
      <c r="B3" s="90"/>
      <c r="C3" s="91"/>
    </row>
    <row r="4" spans="1:12" x14ac:dyDescent="0.2">
      <c r="A4" s="5"/>
      <c r="B4" s="1"/>
    </row>
    <row r="5" spans="1:12" x14ac:dyDescent="0.2">
      <c r="A5" s="5"/>
      <c r="B5" s="7" t="s">
        <v>11</v>
      </c>
      <c r="C5" s="6"/>
      <c r="D5" s="8" t="s">
        <v>10</v>
      </c>
      <c r="E5" s="6"/>
    </row>
    <row r="6" spans="1:12" x14ac:dyDescent="0.2">
      <c r="A6" s="5"/>
      <c r="B6" s="1"/>
      <c r="C6" s="7"/>
    </row>
    <row r="7" spans="1:12" x14ac:dyDescent="0.2">
      <c r="A7" s="70" t="s">
        <v>47</v>
      </c>
      <c r="B7" s="71"/>
      <c r="C7" s="72"/>
      <c r="D7" s="72"/>
      <c r="E7" s="72"/>
      <c r="F7" s="72"/>
    </row>
    <row r="8" spans="1:12" ht="13.5" thickBot="1" x14ac:dyDescent="0.25">
      <c r="A8" s="5"/>
      <c r="B8" s="1"/>
      <c r="C8" s="2"/>
    </row>
    <row r="9" spans="1:12" ht="60" customHeight="1" x14ac:dyDescent="0.2">
      <c r="A9" s="22" t="s">
        <v>17</v>
      </c>
      <c r="B9" s="23" t="s">
        <v>18</v>
      </c>
      <c r="C9" s="23" t="s">
        <v>19</v>
      </c>
      <c r="D9" s="24" t="s">
        <v>31</v>
      </c>
      <c r="E9" s="28" t="s">
        <v>20</v>
      </c>
      <c r="F9" s="28" t="s">
        <v>21</v>
      </c>
      <c r="G9" s="28" t="s">
        <v>22</v>
      </c>
      <c r="H9" s="28" t="s">
        <v>23</v>
      </c>
      <c r="I9" s="29" t="s">
        <v>36</v>
      </c>
      <c r="J9" s="29" t="s">
        <v>37</v>
      </c>
      <c r="K9" s="80" t="s">
        <v>38</v>
      </c>
    </row>
    <row r="10" spans="1:12" ht="12.75" customHeight="1" x14ac:dyDescent="0.2">
      <c r="A10" s="36">
        <v>1</v>
      </c>
      <c r="B10" s="81">
        <v>2</v>
      </c>
      <c r="C10" s="37">
        <v>3</v>
      </c>
      <c r="D10" s="37">
        <v>4</v>
      </c>
      <c r="E10" s="37">
        <v>8</v>
      </c>
      <c r="F10" s="37">
        <v>9</v>
      </c>
      <c r="G10" s="37">
        <v>10</v>
      </c>
      <c r="H10" s="37">
        <v>11</v>
      </c>
      <c r="I10" s="37">
        <v>12</v>
      </c>
      <c r="J10" s="37">
        <v>13</v>
      </c>
      <c r="K10" s="82">
        <v>14</v>
      </c>
    </row>
    <row r="11" spans="1:12" ht="12.75" customHeight="1" x14ac:dyDescent="0.2">
      <c r="A11" s="83">
        <v>1</v>
      </c>
      <c r="B11" s="89" t="s">
        <v>48</v>
      </c>
      <c r="C11" s="84" t="s">
        <v>6</v>
      </c>
      <c r="D11" s="41">
        <v>23</v>
      </c>
      <c r="E11" s="45">
        <v>0</v>
      </c>
      <c r="F11" s="46">
        <v>22</v>
      </c>
      <c r="G11" s="47">
        <f>E11*F11/100</f>
        <v>0</v>
      </c>
      <c r="H11" s="47">
        <f>E11+G11</f>
        <v>0</v>
      </c>
      <c r="I11" s="48">
        <f>E11*D11</f>
        <v>0</v>
      </c>
      <c r="J11" s="48">
        <f>G11*D11</f>
        <v>0</v>
      </c>
      <c r="K11" s="85">
        <f>SUM(D11*H11)</f>
        <v>0</v>
      </c>
    </row>
    <row r="12" spans="1:12" ht="12.75" customHeight="1" x14ac:dyDescent="0.2">
      <c r="A12" s="38">
        <v>2</v>
      </c>
      <c r="B12" s="89" t="s">
        <v>49</v>
      </c>
      <c r="C12" s="84" t="s">
        <v>6</v>
      </c>
      <c r="D12" s="41">
        <v>3</v>
      </c>
      <c r="E12" s="45">
        <v>0</v>
      </c>
      <c r="F12" s="46">
        <v>22</v>
      </c>
      <c r="G12" s="47">
        <f>E12*F12/100</f>
        <v>0</v>
      </c>
      <c r="H12" s="47">
        <f>E12+G12</f>
        <v>0</v>
      </c>
      <c r="I12" s="48">
        <f>E12*D12</f>
        <v>0</v>
      </c>
      <c r="J12" s="48">
        <f>G12*D12</f>
        <v>0</v>
      </c>
      <c r="K12" s="85">
        <f>SUM(D12*H12)</f>
        <v>0</v>
      </c>
    </row>
    <row r="13" spans="1:12" s="9" customFormat="1" ht="19.5" customHeight="1" x14ac:dyDescent="0.2">
      <c r="A13" s="105" t="s">
        <v>27</v>
      </c>
      <c r="B13" s="106"/>
      <c r="C13" s="106"/>
      <c r="D13" s="106"/>
      <c r="E13" s="106"/>
      <c r="F13" s="106"/>
      <c r="G13" s="106"/>
      <c r="H13" s="106"/>
      <c r="I13" s="106"/>
      <c r="J13" s="107"/>
      <c r="K13" s="86">
        <f>I11+I12</f>
        <v>0</v>
      </c>
      <c r="L13" s="17"/>
    </row>
    <row r="14" spans="1:12" s="9" customFormat="1" ht="19.5" customHeight="1" x14ac:dyDescent="0.2">
      <c r="A14" s="108" t="s">
        <v>28</v>
      </c>
      <c r="B14" s="109"/>
      <c r="C14" s="109"/>
      <c r="D14" s="109"/>
      <c r="E14" s="109"/>
      <c r="F14" s="109"/>
      <c r="G14" s="109"/>
      <c r="H14" s="109"/>
      <c r="I14" s="109"/>
      <c r="J14" s="110"/>
      <c r="K14" s="87">
        <f>J11+J12</f>
        <v>0</v>
      </c>
      <c r="L14" s="17"/>
    </row>
    <row r="15" spans="1:12" ht="19.5" customHeight="1" thickBot="1" x14ac:dyDescent="0.25">
      <c r="A15" s="111" t="s">
        <v>29</v>
      </c>
      <c r="B15" s="112"/>
      <c r="C15" s="112"/>
      <c r="D15" s="112"/>
      <c r="E15" s="112"/>
      <c r="F15" s="112"/>
      <c r="G15" s="112"/>
      <c r="H15" s="112"/>
      <c r="I15" s="112"/>
      <c r="J15" s="113"/>
      <c r="K15" s="88">
        <f>K11+K12</f>
        <v>0</v>
      </c>
    </row>
    <row r="16" spans="1:12" customFormat="1" ht="19.5" customHeight="1" x14ac:dyDescent="0.25"/>
    <row r="17" spans="1:11" ht="13.5" thickBot="1" x14ac:dyDescent="0.25">
      <c r="A17" s="20"/>
      <c r="B17" s="20"/>
      <c r="C17" s="16"/>
      <c r="D17" s="16"/>
    </row>
    <row r="18" spans="1:11" ht="13.5" thickBot="1" x14ac:dyDescent="0.25">
      <c r="A18" s="59" t="s">
        <v>0</v>
      </c>
      <c r="B18" s="60"/>
      <c r="C18" s="61" t="s">
        <v>50</v>
      </c>
      <c r="D18" s="62"/>
      <c r="E18" s="62"/>
      <c r="F18" s="62"/>
      <c r="G18" s="62"/>
      <c r="H18" s="62"/>
      <c r="I18" s="62"/>
      <c r="J18" s="62"/>
      <c r="K18" s="63"/>
    </row>
    <row r="19" spans="1:11" ht="13.5" thickBot="1" x14ac:dyDescent="0.25">
      <c r="A19" s="59" t="s">
        <v>45</v>
      </c>
      <c r="B19" s="60"/>
      <c r="C19" s="64" t="s">
        <v>7</v>
      </c>
      <c r="D19" s="65"/>
      <c r="E19" s="65"/>
      <c r="F19" s="65"/>
      <c r="G19" s="65"/>
      <c r="H19" s="65"/>
      <c r="I19" s="65"/>
      <c r="J19" s="65"/>
      <c r="K19" s="66"/>
    </row>
    <row r="20" spans="1:11" ht="177" customHeight="1" thickBot="1" x14ac:dyDescent="0.25">
      <c r="A20" s="69" t="s">
        <v>1</v>
      </c>
      <c r="B20" s="60"/>
      <c r="C20" s="100" t="s">
        <v>54</v>
      </c>
      <c r="D20" s="101"/>
      <c r="E20" s="101"/>
      <c r="F20" s="101"/>
      <c r="G20" s="101"/>
      <c r="H20" s="67"/>
      <c r="I20" s="67"/>
      <c r="J20" s="67"/>
      <c r="K20" s="68"/>
    </row>
    <row r="21" spans="1:11" ht="13.5" thickBot="1" x14ac:dyDescent="0.25">
      <c r="A21" s="11"/>
      <c r="B21" s="21"/>
      <c r="C21" s="4"/>
      <c r="D21" s="4"/>
      <c r="E21" s="4"/>
      <c r="F21" s="4"/>
      <c r="G21" s="4"/>
      <c r="H21" s="4"/>
      <c r="I21" s="4"/>
      <c r="J21" s="4"/>
      <c r="K21" s="4"/>
    </row>
    <row r="22" spans="1:11" ht="12.75" customHeight="1" thickBot="1" x14ac:dyDescent="0.25">
      <c r="A22" s="73" t="s">
        <v>4</v>
      </c>
      <c r="B22" s="60"/>
      <c r="C22" s="74" t="s">
        <v>8</v>
      </c>
      <c r="D22" s="75"/>
      <c r="E22" s="75"/>
      <c r="F22" s="75"/>
      <c r="G22" s="75"/>
      <c r="H22" s="75"/>
      <c r="I22" s="75"/>
      <c r="J22" s="75"/>
      <c r="K22" s="76"/>
    </row>
    <row r="23" spans="1:11" ht="13.5" thickBot="1" x14ac:dyDescent="0.25">
      <c r="A23" s="11"/>
      <c r="B23" s="21"/>
      <c r="C23" s="4"/>
      <c r="D23" s="4"/>
      <c r="E23" s="4"/>
      <c r="F23" s="4"/>
      <c r="G23" s="4"/>
      <c r="H23" s="4"/>
      <c r="I23" s="4"/>
      <c r="J23" s="4"/>
      <c r="K23" s="4"/>
    </row>
    <row r="24" spans="1:11" ht="13.5" thickBot="1" x14ac:dyDescent="0.25">
      <c r="A24" s="59" t="s">
        <v>3</v>
      </c>
      <c r="B24" s="60"/>
      <c r="C24" s="77"/>
      <c r="D24" s="78" t="s">
        <v>15</v>
      </c>
      <c r="E24" s="65"/>
      <c r="F24" s="65"/>
      <c r="G24" s="65"/>
      <c r="H24" s="65"/>
      <c r="I24" s="65"/>
      <c r="J24" s="65"/>
      <c r="K24" s="66"/>
    </row>
    <row r="25" spans="1:11" ht="13.5" thickBot="1" x14ac:dyDescent="0.25">
      <c r="A25" s="21"/>
      <c r="B25" s="21"/>
      <c r="C25" s="16"/>
      <c r="D25" s="16"/>
    </row>
    <row r="26" spans="1:11" ht="13.5" thickBot="1" x14ac:dyDescent="0.25">
      <c r="A26" s="98" t="s">
        <v>13</v>
      </c>
      <c r="B26" s="99"/>
      <c r="C26" s="77"/>
      <c r="D26" s="79" t="s">
        <v>16</v>
      </c>
      <c r="E26" s="79"/>
      <c r="F26" s="65"/>
      <c r="G26" s="65"/>
      <c r="H26" s="65"/>
      <c r="I26" s="65"/>
      <c r="J26" s="65"/>
      <c r="K26" s="66"/>
    </row>
    <row r="28" spans="1:11" x14ac:dyDescent="0.2">
      <c r="A28" s="15"/>
    </row>
    <row r="30" spans="1:11" x14ac:dyDescent="0.2">
      <c r="A30" s="17" t="s">
        <v>2</v>
      </c>
    </row>
    <row r="32" spans="1:11" x14ac:dyDescent="0.2">
      <c r="A32" s="18" t="s">
        <v>46</v>
      </c>
    </row>
    <row r="34" spans="1:1" x14ac:dyDescent="0.2">
      <c r="A34" s="17" t="s">
        <v>5</v>
      </c>
    </row>
  </sheetData>
  <mergeCells count="6">
    <mergeCell ref="A26:B26"/>
    <mergeCell ref="B3:C3"/>
    <mergeCell ref="A13:J13"/>
    <mergeCell ref="A14:J14"/>
    <mergeCell ref="A15:J15"/>
    <mergeCell ref="C20:G20"/>
  </mergeCells>
  <conditionalFormatting sqref="B3:C3 C5 E5">
    <cfRule type="containsBlanks" dxfId="5" priority="4">
      <formula>LEN(TRIM(B3))=0</formula>
    </cfRule>
  </conditionalFormatting>
  <conditionalFormatting sqref="C15">
    <cfRule type="containsBlanks" dxfId="4" priority="3">
      <formula>LEN(TRIM(C15))=0</formula>
    </cfRule>
  </conditionalFormatting>
  <conditionalFormatting sqref="C24 C26">
    <cfRule type="containsBlanks" dxfId="3" priority="1">
      <formula>LEN(TRIM(C24))=0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B3FCF8-4805-42CC-9064-2F0A0F54F339}">
  <sheetPr>
    <pageSetUpPr fitToPage="1"/>
  </sheetPr>
  <dimension ref="A1:L31"/>
  <sheetViews>
    <sheetView zoomScaleNormal="100" zoomScaleSheetLayoutView="100" workbookViewId="0">
      <selection activeCell="C19" sqref="C19:G19"/>
    </sheetView>
  </sheetViews>
  <sheetFormatPr defaultColWidth="9.140625" defaultRowHeight="12.75" x14ac:dyDescent="0.2"/>
  <cols>
    <col min="1" max="1" width="11" style="17" customWidth="1"/>
    <col min="2" max="2" width="44.42578125" style="17" customWidth="1"/>
    <col min="3" max="3" width="14.28515625" style="17" customWidth="1"/>
    <col min="4" max="4" width="13.140625" style="17" customWidth="1"/>
    <col min="5" max="5" width="16.28515625" style="17" customWidth="1"/>
    <col min="6" max="10" width="16" style="17" customWidth="1"/>
    <col min="11" max="11" width="16.7109375" style="17" customWidth="1"/>
    <col min="12" max="12" width="21.42578125" style="17" customWidth="1"/>
    <col min="13" max="13" width="7" style="17" customWidth="1"/>
    <col min="14" max="16384" width="9.140625" style="17"/>
  </cols>
  <sheetData>
    <row r="1" spans="1:12" x14ac:dyDescent="0.2">
      <c r="A1" s="5" t="s">
        <v>12</v>
      </c>
      <c r="B1" s="1"/>
    </row>
    <row r="2" spans="1:12" x14ac:dyDescent="0.2">
      <c r="A2" s="5"/>
      <c r="B2" s="1"/>
    </row>
    <row r="3" spans="1:12" x14ac:dyDescent="0.2">
      <c r="A3" s="5" t="s">
        <v>9</v>
      </c>
      <c r="B3" s="90"/>
      <c r="C3" s="91"/>
    </row>
    <row r="4" spans="1:12" x14ac:dyDescent="0.2">
      <c r="A4" s="5"/>
      <c r="B4" s="1"/>
    </row>
    <row r="5" spans="1:12" x14ac:dyDescent="0.2">
      <c r="A5" s="5"/>
      <c r="B5" s="7" t="s">
        <v>11</v>
      </c>
      <c r="C5" s="6"/>
      <c r="D5" s="8" t="s">
        <v>10</v>
      </c>
      <c r="E5" s="6"/>
    </row>
    <row r="6" spans="1:12" x14ac:dyDescent="0.2">
      <c r="A6" s="5"/>
      <c r="B6" s="1"/>
      <c r="C6" s="7"/>
    </row>
    <row r="7" spans="1:12" x14ac:dyDescent="0.2">
      <c r="A7" s="70" t="s">
        <v>53</v>
      </c>
      <c r="B7" s="71"/>
      <c r="C7" s="72"/>
      <c r="D7" s="72"/>
    </row>
    <row r="8" spans="1:12" ht="13.5" thickBot="1" x14ac:dyDescent="0.25">
      <c r="A8" s="5"/>
      <c r="B8" s="1"/>
      <c r="C8" s="2"/>
    </row>
    <row r="9" spans="1:12" ht="33.75" x14ac:dyDescent="0.2">
      <c r="A9" s="22" t="s">
        <v>17</v>
      </c>
      <c r="B9" s="23" t="s">
        <v>18</v>
      </c>
      <c r="C9" s="23" t="s">
        <v>19</v>
      </c>
      <c r="D9" s="24" t="s">
        <v>31</v>
      </c>
      <c r="E9" s="28" t="s">
        <v>20</v>
      </c>
      <c r="F9" s="28" t="s">
        <v>21</v>
      </c>
      <c r="G9" s="28" t="s">
        <v>22</v>
      </c>
      <c r="H9" s="28" t="s">
        <v>23</v>
      </c>
      <c r="I9" s="29" t="s">
        <v>36</v>
      </c>
      <c r="J9" s="29" t="s">
        <v>37</v>
      </c>
      <c r="K9" s="80" t="s">
        <v>38</v>
      </c>
    </row>
    <row r="10" spans="1:12" x14ac:dyDescent="0.2">
      <c r="A10" s="36">
        <v>1</v>
      </c>
      <c r="B10" s="81">
        <v>2</v>
      </c>
      <c r="C10" s="37">
        <v>3</v>
      </c>
      <c r="D10" s="37">
        <v>4</v>
      </c>
      <c r="E10" s="37">
        <v>8</v>
      </c>
      <c r="F10" s="37">
        <v>9</v>
      </c>
      <c r="G10" s="37">
        <v>10</v>
      </c>
      <c r="H10" s="37">
        <v>11</v>
      </c>
      <c r="I10" s="37">
        <v>12</v>
      </c>
      <c r="J10" s="37">
        <v>13</v>
      </c>
      <c r="K10" s="82">
        <v>14</v>
      </c>
    </row>
    <row r="11" spans="1:12" ht="12.75" customHeight="1" x14ac:dyDescent="0.2">
      <c r="A11" s="83">
        <v>1</v>
      </c>
      <c r="B11" s="89" t="s">
        <v>52</v>
      </c>
      <c r="C11" s="84" t="s">
        <v>6</v>
      </c>
      <c r="D11" s="41">
        <v>120</v>
      </c>
      <c r="E11" s="45">
        <v>0</v>
      </c>
      <c r="F11" s="46">
        <v>22</v>
      </c>
      <c r="G11" s="47">
        <f>E11*F11/100</f>
        <v>0</v>
      </c>
      <c r="H11" s="47">
        <f>E11+G11</f>
        <v>0</v>
      </c>
      <c r="I11" s="48">
        <f>E11*D11</f>
        <v>0</v>
      </c>
      <c r="J11" s="48">
        <f>G11*D11</f>
        <v>0</v>
      </c>
      <c r="K11" s="85">
        <f>SUM(D11*H11)</f>
        <v>0</v>
      </c>
    </row>
    <row r="12" spans="1:12" ht="12.75" customHeight="1" x14ac:dyDescent="0.2">
      <c r="A12" s="105" t="s">
        <v>27</v>
      </c>
      <c r="B12" s="106"/>
      <c r="C12" s="106"/>
      <c r="D12" s="106"/>
      <c r="E12" s="106"/>
      <c r="F12" s="106"/>
      <c r="G12" s="106"/>
      <c r="H12" s="106"/>
      <c r="I12" s="106"/>
      <c r="J12" s="107"/>
      <c r="K12" s="86">
        <f>D11*E11</f>
        <v>0</v>
      </c>
    </row>
    <row r="13" spans="1:12" ht="12.75" customHeight="1" x14ac:dyDescent="0.2">
      <c r="A13" s="108" t="s">
        <v>28</v>
      </c>
      <c r="B13" s="109"/>
      <c r="C13" s="109"/>
      <c r="D13" s="109"/>
      <c r="E13" s="109"/>
      <c r="F13" s="109"/>
      <c r="G13" s="109"/>
      <c r="H13" s="109"/>
      <c r="I13" s="109"/>
      <c r="J13" s="110"/>
      <c r="K13" s="87">
        <f>D11*G11</f>
        <v>0</v>
      </c>
    </row>
    <row r="14" spans="1:12" s="9" customFormat="1" ht="19.5" customHeight="1" thickBot="1" x14ac:dyDescent="0.25">
      <c r="A14" s="111" t="s">
        <v>29</v>
      </c>
      <c r="B14" s="112"/>
      <c r="C14" s="112"/>
      <c r="D14" s="112"/>
      <c r="E14" s="112"/>
      <c r="F14" s="112"/>
      <c r="G14" s="112"/>
      <c r="H14" s="112"/>
      <c r="I14" s="112"/>
      <c r="J14" s="113"/>
      <c r="K14" s="88">
        <f>D11*H11</f>
        <v>0</v>
      </c>
      <c r="L14" s="17"/>
    </row>
    <row r="15" spans="1:12" s="9" customFormat="1" ht="19.5" customHeight="1" x14ac:dyDescent="0.2">
      <c r="A15" s="11"/>
      <c r="B15" s="20"/>
      <c r="C15" s="4"/>
      <c r="D15" s="4"/>
      <c r="E15" s="4"/>
      <c r="F15" s="4"/>
      <c r="G15" s="4"/>
      <c r="H15" s="4"/>
      <c r="I15" s="4"/>
      <c r="J15" s="4"/>
      <c r="K15" s="4"/>
      <c r="L15" s="17"/>
    </row>
    <row r="16" spans="1:12" s="9" customFormat="1" ht="19.5" customHeight="1" thickBot="1" x14ac:dyDescent="0.25">
      <c r="A16" s="11"/>
      <c r="B16" s="21"/>
      <c r="C16" s="19"/>
      <c r="D16" s="19"/>
      <c r="E16" s="19"/>
      <c r="F16" s="19"/>
      <c r="G16" s="19"/>
      <c r="H16" s="19"/>
      <c r="I16" s="19"/>
      <c r="J16" s="19"/>
      <c r="K16" s="4"/>
      <c r="L16" s="17"/>
    </row>
    <row r="17" spans="1:11" ht="13.5" thickBot="1" x14ac:dyDescent="0.25">
      <c r="A17" s="59" t="s">
        <v>0</v>
      </c>
      <c r="B17" s="60"/>
      <c r="C17" s="61" t="s">
        <v>51</v>
      </c>
      <c r="D17" s="62"/>
      <c r="E17" s="62"/>
      <c r="F17" s="62"/>
      <c r="G17" s="62"/>
      <c r="H17" s="62"/>
      <c r="I17" s="62"/>
      <c r="J17" s="62"/>
      <c r="K17" s="63"/>
    </row>
    <row r="18" spans="1:11" ht="13.5" thickBot="1" x14ac:dyDescent="0.25">
      <c r="A18" s="59" t="s">
        <v>45</v>
      </c>
      <c r="B18" s="60"/>
      <c r="C18" s="64" t="s">
        <v>7</v>
      </c>
      <c r="D18" s="65"/>
      <c r="E18" s="65"/>
      <c r="F18" s="65"/>
      <c r="G18" s="65"/>
      <c r="H18" s="65"/>
      <c r="I18" s="65"/>
      <c r="J18" s="65"/>
      <c r="K18" s="66"/>
    </row>
    <row r="19" spans="1:11" ht="177" customHeight="1" thickBot="1" x14ac:dyDescent="0.25">
      <c r="A19" s="69" t="s">
        <v>1</v>
      </c>
      <c r="B19" s="60"/>
      <c r="C19" s="100" t="s">
        <v>54</v>
      </c>
      <c r="D19" s="101"/>
      <c r="E19" s="101"/>
      <c r="F19" s="101"/>
      <c r="G19" s="101"/>
      <c r="H19" s="67"/>
      <c r="I19" s="67"/>
      <c r="J19" s="67"/>
      <c r="K19" s="68"/>
    </row>
    <row r="20" spans="1:11" ht="13.5" thickBot="1" x14ac:dyDescent="0.25">
      <c r="A20" s="11"/>
      <c r="B20" s="21"/>
      <c r="C20" s="4"/>
      <c r="D20" s="4"/>
      <c r="E20" s="4"/>
      <c r="F20" s="4"/>
      <c r="G20" s="4"/>
      <c r="H20" s="4"/>
      <c r="I20" s="4"/>
      <c r="J20" s="4"/>
      <c r="K20" s="4"/>
    </row>
    <row r="21" spans="1:11" ht="13.5" thickBot="1" x14ac:dyDescent="0.25">
      <c r="A21" s="73" t="s">
        <v>4</v>
      </c>
      <c r="B21" s="60"/>
      <c r="C21" s="74" t="s">
        <v>8</v>
      </c>
      <c r="D21" s="75"/>
      <c r="E21" s="75"/>
      <c r="F21" s="75"/>
      <c r="G21" s="75"/>
      <c r="H21" s="75"/>
      <c r="I21" s="75"/>
      <c r="J21" s="75"/>
      <c r="K21" s="76"/>
    </row>
    <row r="22" spans="1:11" ht="13.5" thickBot="1" x14ac:dyDescent="0.25">
      <c r="A22" s="11"/>
      <c r="B22" s="21"/>
      <c r="C22" s="4"/>
      <c r="D22" s="4"/>
      <c r="E22" s="4"/>
      <c r="F22" s="4"/>
      <c r="G22" s="4"/>
      <c r="H22" s="4"/>
      <c r="I22" s="4"/>
      <c r="J22" s="4"/>
      <c r="K22" s="4"/>
    </row>
    <row r="23" spans="1:11" ht="13.5" thickBot="1" x14ac:dyDescent="0.25">
      <c r="A23" s="59" t="s">
        <v>3</v>
      </c>
      <c r="B23" s="60"/>
      <c r="C23" s="77"/>
      <c r="D23" s="78" t="s">
        <v>15</v>
      </c>
      <c r="E23" s="65"/>
      <c r="F23" s="65"/>
      <c r="G23" s="65"/>
      <c r="H23" s="65"/>
      <c r="I23" s="65"/>
      <c r="J23" s="65"/>
      <c r="K23" s="66"/>
    </row>
    <row r="24" spans="1:11" ht="13.5" thickBot="1" x14ac:dyDescent="0.25">
      <c r="A24" s="21"/>
      <c r="B24" s="21"/>
      <c r="C24" s="16"/>
      <c r="D24" s="16"/>
    </row>
    <row r="25" spans="1:11" ht="13.5" thickBot="1" x14ac:dyDescent="0.25">
      <c r="A25" s="98" t="s">
        <v>13</v>
      </c>
      <c r="B25" s="99"/>
      <c r="C25" s="77"/>
      <c r="D25" s="79" t="s">
        <v>16</v>
      </c>
      <c r="E25" s="79"/>
      <c r="F25" s="65"/>
      <c r="G25" s="65"/>
      <c r="H25" s="65"/>
      <c r="I25" s="65"/>
      <c r="J25" s="65"/>
      <c r="K25" s="66"/>
    </row>
    <row r="26" spans="1:11" x14ac:dyDescent="0.2">
      <c r="B26" s="3"/>
      <c r="C26" s="3"/>
    </row>
    <row r="27" spans="1:11" x14ac:dyDescent="0.2">
      <c r="A27" s="17" t="s">
        <v>2</v>
      </c>
    </row>
    <row r="29" spans="1:11" x14ac:dyDescent="0.2">
      <c r="A29" s="18" t="s">
        <v>46</v>
      </c>
    </row>
    <row r="31" spans="1:11" x14ac:dyDescent="0.2">
      <c r="A31" s="17" t="s">
        <v>5</v>
      </c>
    </row>
  </sheetData>
  <mergeCells count="6">
    <mergeCell ref="C19:G19"/>
    <mergeCell ref="A25:B25"/>
    <mergeCell ref="B3:C3"/>
    <mergeCell ref="A12:J12"/>
    <mergeCell ref="A13:J13"/>
    <mergeCell ref="A14:J14"/>
  </mergeCells>
  <conditionalFormatting sqref="B3:C3 C5 E5">
    <cfRule type="containsBlanks" dxfId="2" priority="5">
      <formula>LEN(TRIM(B3))=0</formula>
    </cfRule>
  </conditionalFormatting>
  <conditionalFormatting sqref="C14">
    <cfRule type="containsBlanks" dxfId="1" priority="2">
      <formula>LEN(TRIM(C14))=0</formula>
    </cfRule>
  </conditionalFormatting>
  <conditionalFormatting sqref="C23 C25">
    <cfRule type="containsBlanks" dxfId="0" priority="1">
      <formula>LEN(TRIM(C23))=0</formula>
    </cfRule>
  </conditionalFormatting>
  <pageMargins left="0.70866141732283472" right="0.70866141732283472" top="0.74803149606299213" bottom="0.74803149606299213" header="0.31496062992125984" footer="0.31496062992125984"/>
  <pageSetup paperSize="9" scale="8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3</vt:i4>
      </vt:variant>
    </vt:vector>
  </HeadingPairs>
  <TitlesOfParts>
    <vt:vector size="6" baseType="lpstr">
      <vt:lpstr>SKLOP 1</vt:lpstr>
      <vt:lpstr>SKLOP 3</vt:lpstr>
      <vt:lpstr>SKLOP 4</vt:lpstr>
      <vt:lpstr>'SKLOP 1'!Področje_tiskanja</vt:lpstr>
      <vt:lpstr>'SKLOP 3'!Področje_tiskanja</vt:lpstr>
      <vt:lpstr>'SKLOP 4'!Področje_tiskanja</vt:lpstr>
    </vt:vector>
  </TitlesOfParts>
  <Company>Ministrstvo za javno upravo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Polona Murko</dc:creator>
  <cp:lastModifiedBy>GAŠPER Vesna</cp:lastModifiedBy>
  <cp:lastPrinted>2018-04-13T10:21:56Z</cp:lastPrinted>
  <dcterms:created xsi:type="dcterms:W3CDTF">2016-09-16T10:35:18Z</dcterms:created>
  <dcterms:modified xsi:type="dcterms:W3CDTF">2026-04-22T11:55:53Z</dcterms:modified>
</cp:coreProperties>
</file>